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NVÊNIOS E PROJETOS 2026\RECAPE  - RUA JOAQUIM NICÉSIO PEREIRA\"/>
    </mc:Choice>
  </mc:AlternateContent>
  <xr:revisionPtr revIDLastSave="0" documentId="13_ncr:1_{39214DE6-B59F-4DE3-95CA-4EDA03222B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 " sheetId="2" r:id="rId1"/>
    <sheet name="CRONOGRAMA " sheetId="4" r:id="rId2"/>
  </sheets>
  <definedNames>
    <definedName name="_xlnm.Print_Area" localSheetId="0">'Planilha Orçamentária '!$C$3:$I$40</definedName>
  </definedNames>
  <calcPr calcId="191029"/>
</workbook>
</file>

<file path=xl/calcChain.xml><?xml version="1.0" encoding="utf-8"?>
<calcChain xmlns="http://schemas.openxmlformats.org/spreadsheetml/2006/main">
  <c r="B13" i="2" l="1"/>
  <c r="B11" i="2"/>
  <c r="H18" i="2" l="1"/>
  <c r="I18" i="2" s="1"/>
  <c r="H20" i="2"/>
  <c r="I20" i="2" s="1"/>
  <c r="H19" i="2"/>
  <c r="I19" i="2" s="1"/>
  <c r="I17" i="2" l="1"/>
  <c r="G9" i="4" s="1"/>
  <c r="H15" i="2"/>
  <c r="H13" i="2"/>
  <c r="I13" i="2" s="1"/>
  <c r="B21" i="2"/>
  <c r="B15" i="2"/>
  <c r="I15" i="2" l="1"/>
  <c r="H14" i="2" l="1"/>
  <c r="I14" i="2" l="1"/>
  <c r="I12" i="2" s="1"/>
  <c r="G8" i="4" s="1"/>
  <c r="B22" i="2"/>
  <c r="B14" i="2" l="1"/>
  <c r="H11" i="2"/>
  <c r="I11" i="2" l="1"/>
  <c r="I10" i="2" s="1"/>
  <c r="I21" i="2" l="1"/>
  <c r="G7" i="4"/>
  <c r="J15" i="4" l="1"/>
  <c r="I15" i="4"/>
  <c r="I16" i="4" s="1"/>
  <c r="J16" i="4" s="1"/>
  <c r="K14" i="4"/>
  <c r="G14" i="4"/>
  <c r="K16" i="4" l="1"/>
  <c r="H11" i="4"/>
  <c r="H13" i="4"/>
  <c r="H12" i="4"/>
  <c r="H10" i="4"/>
  <c r="H9" i="4"/>
  <c r="H8" i="4"/>
  <c r="H7" i="4"/>
  <c r="J18" i="4" l="1"/>
  <c r="I18" i="4"/>
  <c r="I19" i="4" s="1"/>
  <c r="H14" i="4"/>
  <c r="J19" i="4" l="1"/>
</calcChain>
</file>

<file path=xl/sharedStrings.xml><?xml version="1.0" encoding="utf-8"?>
<sst xmlns="http://schemas.openxmlformats.org/spreadsheetml/2006/main" count="73" uniqueCount="62">
  <si>
    <t>M2</t>
  </si>
  <si>
    <t>M3</t>
  </si>
  <si>
    <t>Placa em lona com impressão digital e requadro em metalon</t>
  </si>
  <si>
    <t>Varrição de pavimento para recapeamento</t>
  </si>
  <si>
    <t>Camada de rolamento em concreto betuminoso usinado quente - CBUQ</t>
  </si>
  <si>
    <t>Imprimação betuminosa ligante</t>
  </si>
  <si>
    <t>Sinalização horizontal em laminado elastoplástico retrorefletivo e antiderrapante, para faixas</t>
  </si>
  <si>
    <t>Placa para sinalização viária em chapa de aço, totalmente refletiva com película III/III - área até 2,0 m²</t>
  </si>
  <si>
    <t>CÓDIGO</t>
  </si>
  <si>
    <t>DESCRIÇÃO</t>
  </si>
  <si>
    <t>UNIDADE</t>
  </si>
  <si>
    <t>MATERIAL E MÃO DE OBRA</t>
  </si>
  <si>
    <t>VALOR TOTAL</t>
  </si>
  <si>
    <t>Coluna simples (PP), diâmetro de 2 1/2´ e comprimento de 3,6 m</t>
  </si>
  <si>
    <t>PLANILHA ORÇAMENTARIA DETALHADA DA OBRA - ANEXO I</t>
  </si>
  <si>
    <r>
      <t xml:space="preserve">MUNICÍPIO: </t>
    </r>
    <r>
      <rPr>
        <sz val="9"/>
        <rFont val="Verdana"/>
        <family val="2"/>
      </rPr>
      <t>Prefeitura Municipal de Alltair</t>
    </r>
  </si>
  <si>
    <t>02.08.040</t>
  </si>
  <si>
    <t>54.01.410</t>
  </si>
  <si>
    <t>54.03.210</t>
  </si>
  <si>
    <t>54.03.230</t>
  </si>
  <si>
    <t>70.02.012</t>
  </si>
  <si>
    <t>70.03.003</t>
  </si>
  <si>
    <t>70.04.001</t>
  </si>
  <si>
    <t>MATERIAL E MÃO DE OBRA COM BDI</t>
  </si>
  <si>
    <t>TOTAL COM BDI</t>
  </si>
  <si>
    <t xml:space="preserve">QAUNTIDADE </t>
  </si>
  <si>
    <t>SERVIÇOS PRELIMINARES</t>
  </si>
  <si>
    <r>
      <t xml:space="preserve">OBRA: </t>
    </r>
    <r>
      <rPr>
        <sz val="9"/>
        <rFont val="Verdana"/>
        <family val="2"/>
      </rPr>
      <t>RECAPEAMENTO ASFÁLTICO - RUA JOAQUIM NICÉZIO PEREIRA</t>
    </r>
  </si>
  <si>
    <r>
      <t xml:space="preserve">LOCAL: </t>
    </r>
    <r>
      <rPr>
        <sz val="9"/>
        <rFont val="Verdana"/>
        <family val="2"/>
      </rPr>
      <t>RUA JOAQUIM NICÉZIO PEREIRA</t>
    </r>
  </si>
  <si>
    <r>
      <t xml:space="preserve">BOLETIM: </t>
    </r>
    <r>
      <rPr>
        <sz val="9"/>
        <rFont val="Verdana"/>
        <family val="2"/>
      </rPr>
      <t xml:space="preserve">CDHU n.º 201 sem desoneração - </t>
    </r>
    <r>
      <rPr>
        <b/>
        <sz val="9"/>
        <rFont val="Verdana"/>
        <family val="2"/>
      </rPr>
      <t xml:space="preserve">Data base: maio/2026   </t>
    </r>
    <r>
      <rPr>
        <sz val="9"/>
        <rFont val="Verdana"/>
        <family val="2"/>
      </rPr>
      <t xml:space="preserve">    1-CDHU      2 - SINAP </t>
    </r>
  </si>
  <si>
    <t>RECAPEAMENTO</t>
  </si>
  <si>
    <t xml:space="preserve">SINALIZAÇÃO VERTICAL E HORIZONTAL </t>
  </si>
  <si>
    <t>CRONOGRAMA FÍSICO-FINANCEIRO</t>
  </si>
  <si>
    <t>BDI</t>
  </si>
  <si>
    <t>ITEM</t>
  </si>
  <si>
    <t>SERVIÇO</t>
  </si>
  <si>
    <t>VALOR</t>
  </si>
  <si>
    <t>PARCELA 1</t>
  </si>
  <si>
    <t>PARCELA 2</t>
  </si>
  <si>
    <t>PARCELA 3</t>
  </si>
  <si>
    <t>PARCELA 4</t>
  </si>
  <si>
    <t>R$</t>
  </si>
  <si>
    <t>%</t>
  </si>
  <si>
    <t>Serviços Preliminares</t>
  </si>
  <si>
    <t>VALOR ACUMULADO</t>
  </si>
  <si>
    <t xml:space="preserve">Recapeamento </t>
  </si>
  <si>
    <t>Sinalização Vertical e Horizontal</t>
  </si>
  <si>
    <r>
      <t xml:space="preserve">OBJETO: </t>
    </r>
    <r>
      <rPr>
        <sz val="12"/>
        <color theme="1"/>
        <rFont val="Arial"/>
        <family val="2"/>
      </rPr>
      <t>RECAPEAMENTO ASFÁLTICO - RUA JOAQUIM NICÉZIO PEREIRA</t>
    </r>
  </si>
  <si>
    <r>
      <t xml:space="preserve">ENDEREÇO: </t>
    </r>
    <r>
      <rPr>
        <sz val="12"/>
        <color theme="1"/>
        <rFont val="Arial"/>
        <family val="2"/>
      </rPr>
      <t xml:space="preserve"> RUA JOAQUIM NICÉZIO PEREIRA </t>
    </r>
  </si>
  <si>
    <t xml:space="preserve">Altair, 02 de junho de 2026. </t>
  </si>
  <si>
    <t>PORCENTAGEM  ACUMULADA</t>
  </si>
  <si>
    <t>PORCENTAGEM  PARCELA</t>
  </si>
  <si>
    <t>VALOR PARCELA</t>
  </si>
  <si>
    <t xml:space="preserve">Responsável </t>
  </si>
  <si>
    <t>Empresa</t>
  </si>
  <si>
    <t>CNPJ empresa</t>
  </si>
  <si>
    <t xml:space="preserve">CPF responsável  </t>
  </si>
  <si>
    <t>xxxxxxx, xx de xxxxx de 2026.</t>
  </si>
  <si>
    <t xml:space="preserve">CPF Responsável </t>
  </si>
  <si>
    <r>
      <t>BDI ADOTADO:</t>
    </r>
    <r>
      <rPr>
        <sz val="9"/>
        <color rgb="FFFF0000"/>
        <rFont val="Verdana"/>
        <family val="2"/>
      </rPr>
      <t xml:space="preserve"> 21,99%</t>
    </r>
  </si>
  <si>
    <t>UM</t>
  </si>
  <si>
    <t xml:space="preserve">PLANILHA DE PROPOSTA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</si>
</sst>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#,##0.0000"/>
    <numFmt numFmtId="167" formatCode="&quot;R$&quot;#,##0.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Verdana"/>
      <family val="2"/>
    </font>
    <font>
      <sz val="11"/>
      <color theme="1"/>
      <name val="Verdana"/>
      <family val="2"/>
    </font>
    <font>
      <b/>
      <sz val="9"/>
      <name val="Verdana"/>
      <family val="2"/>
    </font>
    <font>
      <b/>
      <sz val="7"/>
      <name val="Verdana"/>
      <family val="2"/>
    </font>
    <font>
      <sz val="8"/>
      <color indexed="8"/>
      <name val="Verdana"/>
      <family val="2"/>
    </font>
    <font>
      <b/>
      <sz val="9"/>
      <color theme="0"/>
      <name val="Verdana"/>
      <family val="2"/>
    </font>
    <font>
      <b/>
      <sz val="10"/>
      <color theme="0"/>
      <name val="Verdana"/>
      <family val="2"/>
    </font>
    <font>
      <b/>
      <sz val="8"/>
      <color indexed="8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i/>
      <sz val="9"/>
      <name val="Verdana"/>
      <family val="2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20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2" fillId="0" borderId="0">
      <alignment vertical="top"/>
    </xf>
    <xf numFmtId="9" fontId="18" fillId="0" borderId="0" applyFont="0" applyFill="0" applyBorder="0" applyAlignment="0" applyProtection="0"/>
  </cellStyleXfs>
  <cellXfs count="98">
    <xf numFmtId="0" fontId="0" fillId="0" borderId="0" xfId="0"/>
    <xf numFmtId="0" fontId="7" fillId="0" borderId="1" xfId="6" applyFont="1" applyBorder="1" applyAlignment="1">
      <alignment horizontal="left" vertical="center" wrapText="1" shrinkToFit="1"/>
    </xf>
    <xf numFmtId="0" fontId="7" fillId="0" borderId="1" xfId="6" applyFont="1" applyBorder="1" applyAlignment="1">
      <alignment horizontal="center" vertical="center" wrapText="1" shrinkToFit="1"/>
    </xf>
    <xf numFmtId="44" fontId="7" fillId="0" borderId="1" xfId="6" applyNumberFormat="1" applyFont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/>
    </xf>
    <xf numFmtId="165" fontId="6" fillId="3" borderId="1" xfId="6" applyNumberFormat="1" applyFont="1" applyFill="1" applyBorder="1" applyAlignment="1">
      <alignment horizontal="center" vertical="center" wrapText="1"/>
    </xf>
    <xf numFmtId="166" fontId="6" fillId="3" borderId="1" xfId="6" applyNumberFormat="1" applyFont="1" applyFill="1" applyBorder="1" applyAlignment="1">
      <alignment horizontal="center" vertical="center"/>
    </xf>
    <xf numFmtId="44" fontId="10" fillId="3" borderId="1" xfId="6" applyNumberFormat="1" applyFont="1" applyFill="1" applyBorder="1" applyAlignment="1">
      <alignment vertical="center"/>
    </xf>
    <xf numFmtId="0" fontId="7" fillId="0" borderId="1" xfId="6" applyFont="1" applyBorder="1" applyAlignment="1">
      <alignment horizontal="center" vertical="center" wrapText="1"/>
    </xf>
    <xf numFmtId="44" fontId="6" fillId="3" borderId="1" xfId="6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6" applyFont="1" applyAlignment="1">
      <alignment horizontal="center" vertical="center"/>
    </xf>
    <xf numFmtId="0" fontId="12" fillId="0" borderId="0" xfId="6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5" fillId="3" borderId="1" xfId="6" applyFont="1" applyFill="1" applyBorder="1" applyAlignment="1">
      <alignment horizontal="center" vertical="center"/>
    </xf>
    <xf numFmtId="9" fontId="0" fillId="0" borderId="0" xfId="7" applyFont="1"/>
    <xf numFmtId="4" fontId="19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10" fontId="0" fillId="0" borderId="0" xfId="0" applyNumberFormat="1"/>
    <xf numFmtId="0" fontId="21" fillId="0" borderId="1" xfId="0" applyFont="1" applyBorder="1" applyAlignment="1">
      <alignment horizontal="center" vertical="center"/>
    </xf>
    <xf numFmtId="9" fontId="21" fillId="0" borderId="1" xfId="7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/>
    <xf numFmtId="2" fontId="21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/>
    </xf>
    <xf numFmtId="0" fontId="22" fillId="4" borderId="1" xfId="0" applyFont="1" applyFill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5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1" fillId="0" borderId="7" xfId="0" applyFont="1" applyBorder="1" applyAlignment="1">
      <alignment horizontal="right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0" applyFont="1"/>
    <xf numFmtId="9" fontId="22" fillId="0" borderId="0" xfId="7" applyFont="1"/>
    <xf numFmtId="10" fontId="21" fillId="0" borderId="1" xfId="0" applyNumberFormat="1" applyFont="1" applyBorder="1" applyAlignment="1">
      <alignment horizontal="center" vertical="center"/>
    </xf>
    <xf numFmtId="10" fontId="21" fillId="0" borderId="0" xfId="0" applyNumberFormat="1" applyFont="1" applyAlignment="1">
      <alignment horizontal="center" vertical="center"/>
    </xf>
    <xf numFmtId="44" fontId="21" fillId="0" borderId="1" xfId="0" applyNumberFormat="1" applyFont="1" applyBorder="1" applyAlignment="1">
      <alignment horizontal="center" vertical="center"/>
    </xf>
    <xf numFmtId="0" fontId="15" fillId="0" borderId="0" xfId="6" applyFont="1" applyAlignment="1">
      <alignment horizontal="center" wrapText="1"/>
    </xf>
    <xf numFmtId="0" fontId="8" fillId="2" borderId="2" xfId="6" applyFont="1" applyFill="1" applyBorder="1" applyAlignment="1">
      <alignment horizontal="center" vertical="center" wrapText="1"/>
    </xf>
    <xf numFmtId="0" fontId="8" fillId="2" borderId="3" xfId="6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5" fillId="0" borderId="0" xfId="6" applyFont="1" applyAlignment="1">
      <alignment horizontal="left" vertical="center"/>
    </xf>
    <xf numFmtId="0" fontId="9" fillId="2" borderId="0" xfId="6" applyFont="1" applyFill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3" fillId="0" borderId="2" xfId="6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3" borderId="1" xfId="6" applyFont="1" applyFill="1" applyBorder="1" applyAlignment="1">
      <alignment horizontal="center" vertical="center"/>
    </xf>
    <xf numFmtId="0" fontId="20" fillId="3" borderId="5" xfId="6" applyFont="1" applyFill="1" applyBorder="1" applyAlignment="1">
      <alignment horizontal="center" vertical="center"/>
    </xf>
    <xf numFmtId="0" fontId="20" fillId="3" borderId="6" xfId="6" applyFont="1" applyFill="1" applyBorder="1" applyAlignment="1">
      <alignment horizontal="center" vertical="center"/>
    </xf>
    <xf numFmtId="0" fontId="20" fillId="3" borderId="7" xfId="6" applyFont="1" applyFill="1" applyBorder="1" applyAlignment="1">
      <alignment horizontal="center" vertical="center"/>
    </xf>
    <xf numFmtId="0" fontId="5" fillId="0" borderId="0" xfId="6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6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6" applyFont="1" applyAlignment="1">
      <alignment horizontal="left" vertical="center" wrapText="1"/>
    </xf>
    <xf numFmtId="0" fontId="22" fillId="0" borderId="5" xfId="0" applyFont="1" applyBorder="1" applyAlignment="1">
      <alignment horizontal="left"/>
    </xf>
    <xf numFmtId="0" fontId="22" fillId="0" borderId="6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23" fillId="0" borderId="0" xfId="6" applyFont="1" applyAlignment="1">
      <alignment horizontal="center" vertical="top"/>
    </xf>
    <xf numFmtId="0" fontId="22" fillId="0" borderId="0" xfId="0" applyFont="1" applyAlignment="1">
      <alignment horizontal="center"/>
    </xf>
    <xf numFmtId="0" fontId="21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3" borderId="5" xfId="6" applyFont="1" applyFill="1" applyBorder="1" applyAlignment="1">
      <alignment horizontal="center" vertical="center"/>
    </xf>
    <xf numFmtId="0" fontId="24" fillId="3" borderId="6" xfId="6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1" fillId="0" borderId="7" xfId="0" applyFont="1" applyBorder="1" applyAlignment="1">
      <alignment horizontal="right"/>
    </xf>
    <xf numFmtId="0" fontId="21" fillId="0" borderId="1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6" xr:uid="{00000000-0005-0000-0000-000002000000}"/>
    <cellStyle name="Normal 2 3" xfId="3" xr:uid="{00000000-0005-0000-0000-000003000000}"/>
    <cellStyle name="Normal 3" xfId="4" xr:uid="{00000000-0005-0000-0000-000004000000}"/>
    <cellStyle name="Porcentagem" xfId="7" builtinId="5"/>
    <cellStyle name="Vírgula 2" xfId="2" xr:uid="{00000000-0005-0000-0000-000005000000}"/>
    <cellStyle name="Vírgula 2 2" xfId="5" xr:uid="{00000000-0005-0000-0000-000006000000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15"/>
  <sheetViews>
    <sheetView tabSelected="1" zoomScaleNormal="100" workbookViewId="0">
      <selection activeCell="K24" sqref="K24"/>
    </sheetView>
  </sheetViews>
  <sheetFormatPr defaultRowHeight="15" x14ac:dyDescent="0.25"/>
  <cols>
    <col min="1" max="1" width="2" bestFit="1" customWidth="1"/>
    <col min="2" max="2" width="7" bestFit="1" customWidth="1"/>
    <col min="3" max="3" width="9.42578125" style="18" bestFit="1" customWidth="1"/>
    <col min="4" max="4" width="52.140625" bestFit="1" customWidth="1"/>
    <col min="5" max="5" width="8.28515625" bestFit="1" customWidth="1"/>
    <col min="6" max="6" width="12" bestFit="1" customWidth="1"/>
    <col min="7" max="7" width="13.140625" bestFit="1" customWidth="1"/>
    <col min="8" max="8" width="10.85546875" bestFit="1" customWidth="1"/>
    <col min="9" max="9" width="16" bestFit="1" customWidth="1"/>
    <col min="10" max="10" width="30.5703125" bestFit="1" customWidth="1"/>
  </cols>
  <sheetData>
    <row r="1" spans="1:10" ht="24.75" x14ac:dyDescent="0.25">
      <c r="C1" s="53" t="s">
        <v>61</v>
      </c>
      <c r="D1" s="54"/>
      <c r="E1" s="54"/>
      <c r="F1" s="54"/>
      <c r="G1" s="54"/>
      <c r="H1" s="54"/>
      <c r="I1" s="55"/>
    </row>
    <row r="2" spans="1:10" ht="18" x14ac:dyDescent="0.25">
      <c r="C2" s="11"/>
      <c r="D2" s="11"/>
      <c r="E2" s="11"/>
      <c r="F2" s="11"/>
      <c r="G2" s="11"/>
      <c r="H2" s="11"/>
      <c r="I2" s="11"/>
    </row>
    <row r="3" spans="1:10" x14ac:dyDescent="0.25">
      <c r="C3" s="47" t="s">
        <v>15</v>
      </c>
      <c r="D3" s="47"/>
      <c r="E3" s="47"/>
      <c r="F3" s="47"/>
      <c r="G3" s="47"/>
      <c r="H3" s="47"/>
      <c r="I3" s="47"/>
    </row>
    <row r="4" spans="1:10" x14ac:dyDescent="0.25">
      <c r="C4" s="65" t="s">
        <v>27</v>
      </c>
      <c r="D4" s="65"/>
      <c r="E4" s="65"/>
      <c r="F4" s="65"/>
      <c r="G4" s="65"/>
      <c r="H4" s="65"/>
      <c r="I4" s="65"/>
      <c r="J4" s="19"/>
    </row>
    <row r="5" spans="1:10" x14ac:dyDescent="0.25">
      <c r="C5" s="47" t="s">
        <v>28</v>
      </c>
      <c r="D5" s="47"/>
      <c r="E5" s="47"/>
      <c r="F5" s="47"/>
      <c r="G5" s="47"/>
      <c r="H5" s="47"/>
      <c r="I5" s="47"/>
    </row>
    <row r="6" spans="1:10" x14ac:dyDescent="0.25">
      <c r="C6" s="47" t="s">
        <v>29</v>
      </c>
      <c r="D6" s="47"/>
      <c r="E6" s="47"/>
      <c r="F6" s="47"/>
      <c r="G6" s="47"/>
      <c r="H6" s="47"/>
      <c r="I6" s="47"/>
    </row>
    <row r="7" spans="1:10" x14ac:dyDescent="0.25">
      <c r="C7" s="47" t="s">
        <v>59</v>
      </c>
      <c r="D7" s="47"/>
      <c r="E7" s="47"/>
      <c r="F7" s="47"/>
      <c r="G7" s="47"/>
      <c r="H7" s="47"/>
      <c r="I7" s="47"/>
      <c r="J7" s="16"/>
    </row>
    <row r="8" spans="1:10" x14ac:dyDescent="0.25">
      <c r="C8" s="48" t="s">
        <v>14</v>
      </c>
      <c r="D8" s="49"/>
      <c r="E8" s="49"/>
      <c r="F8" s="49"/>
      <c r="G8" s="49"/>
      <c r="H8" s="49"/>
      <c r="I8" s="49"/>
    </row>
    <row r="9" spans="1:10" ht="36" x14ac:dyDescent="0.25">
      <c r="C9" s="4" t="s">
        <v>8</v>
      </c>
      <c r="D9" s="4" t="s">
        <v>9</v>
      </c>
      <c r="E9" s="4" t="s">
        <v>10</v>
      </c>
      <c r="F9" s="4" t="s">
        <v>25</v>
      </c>
      <c r="G9" s="5" t="s">
        <v>11</v>
      </c>
      <c r="H9" s="5" t="s">
        <v>23</v>
      </c>
      <c r="I9" s="6" t="s">
        <v>12</v>
      </c>
    </row>
    <row r="10" spans="1:10" x14ac:dyDescent="0.25">
      <c r="C10" s="15">
        <v>1</v>
      </c>
      <c r="D10" s="52" t="s">
        <v>26</v>
      </c>
      <c r="E10" s="52"/>
      <c r="F10" s="52"/>
      <c r="G10" s="52"/>
      <c r="H10" s="15"/>
      <c r="I10" s="9">
        <f>I11</f>
        <v>0</v>
      </c>
    </row>
    <row r="11" spans="1:10" x14ac:dyDescent="0.25">
      <c r="A11">
        <v>1</v>
      </c>
      <c r="B11" t="str">
        <f t="shared" ref="B11:B15" si="0">IF(A11=1,"CDHU","SINAPI")</f>
        <v>CDHU</v>
      </c>
      <c r="C11" s="8" t="s">
        <v>16</v>
      </c>
      <c r="D11" s="1" t="s">
        <v>2</v>
      </c>
      <c r="E11" s="2" t="s">
        <v>0</v>
      </c>
      <c r="F11" s="2">
        <v>6</v>
      </c>
      <c r="G11" s="3"/>
      <c r="H11" s="17">
        <f>(G11*RIGHT($C$7,6))+G11</f>
        <v>0</v>
      </c>
      <c r="I11" s="3">
        <f>H11*F11</f>
        <v>0</v>
      </c>
    </row>
    <row r="12" spans="1:10" x14ac:dyDescent="0.25">
      <c r="C12" s="15">
        <v>2</v>
      </c>
      <c r="D12" s="52" t="s">
        <v>30</v>
      </c>
      <c r="E12" s="52"/>
      <c r="F12" s="52"/>
      <c r="G12" s="52"/>
      <c r="H12" s="15"/>
      <c r="I12" s="9">
        <f>I13+I14+I15</f>
        <v>0</v>
      </c>
    </row>
    <row r="13" spans="1:10" ht="22.5" customHeight="1" x14ac:dyDescent="0.25">
      <c r="A13">
        <v>1</v>
      </c>
      <c r="B13" t="str">
        <f t="shared" si="0"/>
        <v>CDHU</v>
      </c>
      <c r="C13" s="8" t="s">
        <v>17</v>
      </c>
      <c r="D13" s="1" t="s">
        <v>3</v>
      </c>
      <c r="E13" s="2" t="s">
        <v>0</v>
      </c>
      <c r="F13" s="2">
        <v>1086.54</v>
      </c>
      <c r="G13" s="3"/>
      <c r="H13" s="17">
        <f>(G13*RIGHT($C$7,6))+G13</f>
        <v>0</v>
      </c>
      <c r="I13" s="3">
        <f>H13*F13</f>
        <v>0</v>
      </c>
    </row>
    <row r="14" spans="1:10" x14ac:dyDescent="0.25">
      <c r="A14">
        <v>1</v>
      </c>
      <c r="B14" t="str">
        <f t="shared" si="0"/>
        <v>CDHU</v>
      </c>
      <c r="C14" s="8" t="s">
        <v>19</v>
      </c>
      <c r="D14" s="1" t="s">
        <v>5</v>
      </c>
      <c r="E14" s="2" t="s">
        <v>0</v>
      </c>
      <c r="F14" s="2">
        <v>1086.54</v>
      </c>
      <c r="G14" s="3"/>
      <c r="H14" s="17">
        <f t="shared" ref="H14:H15" si="1">(G14*RIGHT($C$7,6))+G14</f>
        <v>0</v>
      </c>
      <c r="I14" s="3">
        <f>H14*F14</f>
        <v>0</v>
      </c>
    </row>
    <row r="15" spans="1:10" ht="21" x14ac:dyDescent="0.25">
      <c r="A15">
        <v>1</v>
      </c>
      <c r="B15" t="str">
        <f t="shared" si="0"/>
        <v>CDHU</v>
      </c>
      <c r="C15" s="8" t="s">
        <v>18</v>
      </c>
      <c r="D15" s="1" t="s">
        <v>4</v>
      </c>
      <c r="E15" s="2" t="s">
        <v>1</v>
      </c>
      <c r="F15" s="2">
        <v>32.590000000000003</v>
      </c>
      <c r="G15" s="3"/>
      <c r="H15" s="17">
        <f t="shared" si="1"/>
        <v>0</v>
      </c>
      <c r="I15" s="3">
        <f>H15*F15</f>
        <v>0</v>
      </c>
    </row>
    <row r="16" spans="1:10" x14ac:dyDescent="0.25">
      <c r="C16" s="8"/>
      <c r="D16" s="1"/>
      <c r="E16" s="2"/>
      <c r="F16" s="2"/>
      <c r="G16" s="3"/>
      <c r="H16" s="17"/>
      <c r="I16" s="3"/>
    </row>
    <row r="17" spans="1:9" x14ac:dyDescent="0.25">
      <c r="C17" s="15">
        <v>3</v>
      </c>
      <c r="D17" s="52" t="s">
        <v>31</v>
      </c>
      <c r="E17" s="52"/>
      <c r="F17" s="52"/>
      <c r="G17" s="52"/>
      <c r="H17" s="15"/>
      <c r="I17" s="9">
        <f>I18+I19+I20</f>
        <v>0</v>
      </c>
    </row>
    <row r="18" spans="1:9" ht="21" x14ac:dyDescent="0.25">
      <c r="A18">
        <v>1</v>
      </c>
      <c r="C18" s="8" t="s">
        <v>21</v>
      </c>
      <c r="D18" s="1" t="s">
        <v>7</v>
      </c>
      <c r="E18" s="2" t="s">
        <v>0</v>
      </c>
      <c r="F18" s="2">
        <v>0.5</v>
      </c>
      <c r="G18" s="3"/>
      <c r="H18" s="17">
        <f>(G18*RIGHT($C$7,6))+G18</f>
        <v>0</v>
      </c>
      <c r="I18" s="3">
        <f>H18*F18</f>
        <v>0</v>
      </c>
    </row>
    <row r="19" spans="1:9" ht="21" x14ac:dyDescent="0.25">
      <c r="A19">
        <v>1</v>
      </c>
      <c r="C19" s="8" t="s">
        <v>22</v>
      </c>
      <c r="D19" s="1" t="s">
        <v>13</v>
      </c>
      <c r="E19" s="2" t="s">
        <v>60</v>
      </c>
      <c r="F19" s="2">
        <v>2</v>
      </c>
      <c r="G19" s="3"/>
      <c r="H19" s="17">
        <f t="shared" ref="H19" si="2">(G19*RIGHT($C$7,6))+G19</f>
        <v>0</v>
      </c>
      <c r="I19" s="3">
        <f>H19*F19</f>
        <v>0</v>
      </c>
    </row>
    <row r="20" spans="1:9" ht="21" x14ac:dyDescent="0.25">
      <c r="A20">
        <v>1</v>
      </c>
      <c r="C20" s="8" t="s">
        <v>20</v>
      </c>
      <c r="D20" s="1" t="s">
        <v>6</v>
      </c>
      <c r="E20" s="2" t="s">
        <v>0</v>
      </c>
      <c r="F20" s="2">
        <v>7.73</v>
      </c>
      <c r="G20" s="3"/>
      <c r="H20" s="17">
        <f t="shared" ref="H20" si="3">(G20*RIGHT($C$7,6))+G20</f>
        <v>0</v>
      </c>
      <c r="I20" s="3">
        <f>H20*F20</f>
        <v>0</v>
      </c>
    </row>
    <row r="21" spans="1:9" ht="27" customHeight="1" x14ac:dyDescent="0.25">
      <c r="A21">
        <v>1</v>
      </c>
      <c r="B21" t="str">
        <f t="shared" ref="B21" si="4">IF(A21=1,"CDHU","SINAPI")</f>
        <v>CDHU</v>
      </c>
      <c r="C21" s="50"/>
      <c r="D21" s="51"/>
      <c r="E21" s="51"/>
      <c r="F21" s="51"/>
      <c r="G21" s="44" t="s">
        <v>24</v>
      </c>
      <c r="H21" s="45"/>
      <c r="I21" s="7">
        <f>I10+I12+I17</f>
        <v>0</v>
      </c>
    </row>
    <row r="22" spans="1:9" x14ac:dyDescent="0.25">
      <c r="A22">
        <v>1</v>
      </c>
      <c r="B22" t="str">
        <f t="shared" ref="B22" si="5">IF(A22=1,"CDHU","SINAPI")</f>
        <v>CDHU</v>
      </c>
      <c r="C22" s="63"/>
      <c r="D22" s="64"/>
      <c r="E22" s="64"/>
      <c r="F22" s="64"/>
      <c r="G22" s="64"/>
      <c r="H22" s="64"/>
      <c r="I22" s="64"/>
    </row>
    <row r="23" spans="1:9" x14ac:dyDescent="0.25">
      <c r="A23">
        <v>1</v>
      </c>
      <c r="C23" s="61" t="s">
        <v>57</v>
      </c>
      <c r="D23" s="62"/>
      <c r="E23" s="62"/>
      <c r="F23" s="62"/>
      <c r="G23" s="62"/>
      <c r="H23" s="62"/>
      <c r="I23" s="62"/>
    </row>
    <row r="24" spans="1:9" x14ac:dyDescent="0.25">
      <c r="A24">
        <v>1</v>
      </c>
      <c r="C24" s="58"/>
      <c r="D24" s="60"/>
      <c r="E24" s="60"/>
      <c r="F24" s="60"/>
      <c r="G24" s="60"/>
      <c r="H24" s="60"/>
      <c r="I24" s="60"/>
    </row>
    <row r="25" spans="1:9" x14ac:dyDescent="0.25">
      <c r="A25">
        <v>1</v>
      </c>
      <c r="C25" s="12"/>
      <c r="D25" s="13"/>
      <c r="E25" s="13"/>
      <c r="F25" s="13"/>
      <c r="G25" s="13"/>
      <c r="H25" s="13"/>
      <c r="I25" s="13"/>
    </row>
    <row r="26" spans="1:9" x14ac:dyDescent="0.25">
      <c r="C26" s="12"/>
      <c r="D26" s="13"/>
      <c r="E26" s="13"/>
      <c r="F26" s="13"/>
      <c r="G26" s="13"/>
      <c r="H26" s="13"/>
      <c r="I26" s="13"/>
    </row>
    <row r="27" spans="1:9" x14ac:dyDescent="0.25">
      <c r="C27" s="12"/>
      <c r="D27" s="13"/>
      <c r="E27" s="13"/>
      <c r="F27" s="13"/>
      <c r="G27" s="13"/>
      <c r="H27" s="13"/>
      <c r="I27" s="13"/>
    </row>
    <row r="28" spans="1:9" x14ac:dyDescent="0.25">
      <c r="C28" s="12"/>
      <c r="D28" s="13"/>
      <c r="E28" s="13"/>
      <c r="F28" s="13"/>
      <c r="G28" s="13"/>
      <c r="H28" s="13"/>
      <c r="I28" s="13"/>
    </row>
    <row r="29" spans="1:9" x14ac:dyDescent="0.25">
      <c r="C29" s="43" t="s">
        <v>53</v>
      </c>
      <c r="D29" s="46"/>
      <c r="E29" s="46"/>
      <c r="F29" s="46"/>
      <c r="G29" s="46"/>
      <c r="H29" s="46"/>
      <c r="I29" s="46"/>
    </row>
    <row r="30" spans="1:9" x14ac:dyDescent="0.25">
      <c r="C30" s="43" t="s">
        <v>56</v>
      </c>
      <c r="D30" s="43"/>
      <c r="E30" s="43"/>
      <c r="F30" s="43"/>
      <c r="G30" s="43"/>
      <c r="H30" s="43"/>
      <c r="I30" s="43"/>
    </row>
    <row r="31" spans="1:9" x14ac:dyDescent="0.25">
      <c r="C31" s="43" t="s">
        <v>54</v>
      </c>
      <c r="D31" s="46"/>
      <c r="E31" s="46"/>
      <c r="F31" s="46"/>
      <c r="G31" s="46"/>
      <c r="H31" s="46"/>
      <c r="I31" s="46"/>
    </row>
    <row r="32" spans="1:9" x14ac:dyDescent="0.25">
      <c r="A32">
        <v>1</v>
      </c>
      <c r="C32" s="58" t="s">
        <v>55</v>
      </c>
      <c r="D32" s="57"/>
      <c r="E32" s="57"/>
      <c r="F32" s="57"/>
      <c r="G32" s="57"/>
      <c r="H32" s="57"/>
      <c r="I32" s="57"/>
    </row>
    <row r="33" spans="1:9" s="10" customFormat="1" x14ac:dyDescent="0.25">
      <c r="A33" s="10">
        <v>1</v>
      </c>
      <c r="C33" s="58"/>
      <c r="D33" s="59"/>
      <c r="E33" s="59"/>
      <c r="F33" s="59"/>
      <c r="G33" s="59"/>
      <c r="H33" s="59"/>
      <c r="I33" s="59"/>
    </row>
    <row r="34" spans="1:9" x14ac:dyDescent="0.25">
      <c r="A34">
        <v>1</v>
      </c>
      <c r="C34" s="58"/>
      <c r="D34" s="60"/>
      <c r="E34" s="60"/>
      <c r="F34" s="60"/>
      <c r="G34" s="60"/>
      <c r="H34" s="60"/>
      <c r="I34" s="60"/>
    </row>
    <row r="35" spans="1:9" x14ac:dyDescent="0.25">
      <c r="A35">
        <v>1</v>
      </c>
      <c r="C35" s="58"/>
      <c r="D35" s="59"/>
      <c r="E35" s="59"/>
      <c r="F35" s="59"/>
      <c r="G35" s="59"/>
      <c r="H35" s="59"/>
      <c r="I35" s="59"/>
    </row>
    <row r="36" spans="1:9" x14ac:dyDescent="0.25">
      <c r="A36">
        <v>1</v>
      </c>
      <c r="C36" s="12"/>
      <c r="D36" s="14"/>
      <c r="E36" s="14"/>
      <c r="F36" s="14"/>
      <c r="G36" s="14"/>
      <c r="H36" s="14"/>
      <c r="I36" s="14"/>
    </row>
    <row r="37" spans="1:9" x14ac:dyDescent="0.25">
      <c r="C37" s="12"/>
      <c r="D37" s="14"/>
      <c r="E37" s="14"/>
      <c r="F37" s="14"/>
      <c r="G37" s="14"/>
      <c r="H37" s="14"/>
      <c r="I37" s="14"/>
    </row>
    <row r="38" spans="1:9" x14ac:dyDescent="0.25">
      <c r="C38" s="12"/>
      <c r="D38" s="14"/>
      <c r="E38" s="14"/>
      <c r="F38" s="14"/>
      <c r="G38" s="14"/>
      <c r="H38" s="14"/>
      <c r="I38" s="14"/>
    </row>
    <row r="39" spans="1:9" x14ac:dyDescent="0.25">
      <c r="C39" s="43"/>
      <c r="D39" s="46"/>
      <c r="E39" s="46"/>
      <c r="F39" s="46"/>
      <c r="G39" s="46"/>
      <c r="H39" s="46"/>
      <c r="I39" s="46"/>
    </row>
    <row r="40" spans="1:9" x14ac:dyDescent="0.25">
      <c r="A40">
        <v>1</v>
      </c>
      <c r="C40" s="56"/>
      <c r="D40" s="57"/>
      <c r="E40" s="57"/>
      <c r="F40" s="57"/>
      <c r="G40" s="57"/>
      <c r="H40" s="57"/>
      <c r="I40" s="57"/>
    </row>
    <row r="41" spans="1:9" x14ac:dyDescent="0.25">
      <c r="A41">
        <v>1</v>
      </c>
    </row>
    <row r="42" spans="1:9" x14ac:dyDescent="0.25">
      <c r="A42">
        <v>1</v>
      </c>
    </row>
    <row r="43" spans="1:9" x14ac:dyDescent="0.25">
      <c r="A43">
        <v>1</v>
      </c>
    </row>
    <row r="44" spans="1:9" x14ac:dyDescent="0.25">
      <c r="A44">
        <v>1</v>
      </c>
    </row>
    <row r="45" spans="1:9" x14ac:dyDescent="0.25">
      <c r="A45">
        <v>1</v>
      </c>
    </row>
    <row r="46" spans="1:9" x14ac:dyDescent="0.25">
      <c r="A46">
        <v>1</v>
      </c>
    </row>
    <row r="47" spans="1:9" x14ac:dyDescent="0.25">
      <c r="A47">
        <v>1</v>
      </c>
    </row>
    <row r="48" spans="1:9" x14ac:dyDescent="0.25">
      <c r="A48">
        <v>1</v>
      </c>
    </row>
    <row r="49" spans="1:1" x14ac:dyDescent="0.25">
      <c r="A49">
        <v>1</v>
      </c>
    </row>
    <row r="50" spans="1:1" x14ac:dyDescent="0.25">
      <c r="A50">
        <v>1</v>
      </c>
    </row>
    <row r="51" spans="1:1" x14ac:dyDescent="0.25">
      <c r="A51">
        <v>1</v>
      </c>
    </row>
    <row r="52" spans="1:1" x14ac:dyDescent="0.25">
      <c r="A52">
        <v>1</v>
      </c>
    </row>
    <row r="53" spans="1:1" x14ac:dyDescent="0.25">
      <c r="A53">
        <v>1</v>
      </c>
    </row>
    <row r="54" spans="1:1" x14ac:dyDescent="0.25">
      <c r="A54">
        <v>1</v>
      </c>
    </row>
    <row r="55" spans="1:1" x14ac:dyDescent="0.25">
      <c r="A55">
        <v>1</v>
      </c>
    </row>
    <row r="56" spans="1:1" x14ac:dyDescent="0.25">
      <c r="A56">
        <v>1</v>
      </c>
    </row>
    <row r="57" spans="1:1" x14ac:dyDescent="0.25">
      <c r="A57">
        <v>1</v>
      </c>
    </row>
    <row r="58" spans="1:1" x14ac:dyDescent="0.25">
      <c r="A58">
        <v>1</v>
      </c>
    </row>
    <row r="59" spans="1:1" x14ac:dyDescent="0.25">
      <c r="A59">
        <v>1</v>
      </c>
    </row>
    <row r="60" spans="1:1" x14ac:dyDescent="0.25">
      <c r="A60">
        <v>1</v>
      </c>
    </row>
    <row r="61" spans="1:1" x14ac:dyDescent="0.25">
      <c r="A61">
        <v>1</v>
      </c>
    </row>
    <row r="62" spans="1:1" x14ac:dyDescent="0.25">
      <c r="A62">
        <v>1</v>
      </c>
    </row>
    <row r="63" spans="1:1" x14ac:dyDescent="0.25">
      <c r="A63">
        <v>1</v>
      </c>
    </row>
    <row r="64" spans="1:1" x14ac:dyDescent="0.25">
      <c r="A64">
        <v>1</v>
      </c>
    </row>
    <row r="65" spans="1:1" x14ac:dyDescent="0.25">
      <c r="A65">
        <v>1</v>
      </c>
    </row>
    <row r="66" spans="1:1" x14ac:dyDescent="0.25">
      <c r="A66">
        <v>1</v>
      </c>
    </row>
    <row r="67" spans="1:1" x14ac:dyDescent="0.25">
      <c r="A67">
        <v>1</v>
      </c>
    </row>
    <row r="68" spans="1:1" x14ac:dyDescent="0.25">
      <c r="A68">
        <v>1</v>
      </c>
    </row>
    <row r="69" spans="1:1" x14ac:dyDescent="0.25">
      <c r="A69">
        <v>1</v>
      </c>
    </row>
    <row r="70" spans="1:1" x14ac:dyDescent="0.25">
      <c r="A70">
        <v>1</v>
      </c>
    </row>
    <row r="71" spans="1:1" x14ac:dyDescent="0.25">
      <c r="A71">
        <v>1</v>
      </c>
    </row>
    <row r="72" spans="1:1" x14ac:dyDescent="0.25">
      <c r="A72">
        <v>1</v>
      </c>
    </row>
    <row r="73" spans="1:1" x14ac:dyDescent="0.25">
      <c r="A73">
        <v>1</v>
      </c>
    </row>
    <row r="74" spans="1:1" x14ac:dyDescent="0.25">
      <c r="A74">
        <v>1</v>
      </c>
    </row>
    <row r="75" spans="1:1" x14ac:dyDescent="0.25">
      <c r="A75">
        <v>1</v>
      </c>
    </row>
    <row r="76" spans="1:1" x14ac:dyDescent="0.25">
      <c r="A76">
        <v>1</v>
      </c>
    </row>
    <row r="77" spans="1:1" x14ac:dyDescent="0.25">
      <c r="A77">
        <v>1</v>
      </c>
    </row>
    <row r="78" spans="1:1" x14ac:dyDescent="0.25">
      <c r="A78">
        <v>1</v>
      </c>
    </row>
    <row r="79" spans="1:1" x14ac:dyDescent="0.25">
      <c r="A79">
        <v>1</v>
      </c>
    </row>
    <row r="80" spans="1:1" x14ac:dyDescent="0.25">
      <c r="A80">
        <v>1</v>
      </c>
    </row>
    <row r="81" spans="1:1" x14ac:dyDescent="0.25">
      <c r="A81">
        <v>1</v>
      </c>
    </row>
    <row r="82" spans="1:1" x14ac:dyDescent="0.25">
      <c r="A82">
        <v>1</v>
      </c>
    </row>
    <row r="83" spans="1:1" x14ac:dyDescent="0.25">
      <c r="A83">
        <v>1</v>
      </c>
    </row>
    <row r="84" spans="1:1" x14ac:dyDescent="0.25">
      <c r="A84">
        <v>1</v>
      </c>
    </row>
    <row r="85" spans="1:1" x14ac:dyDescent="0.25">
      <c r="A85">
        <v>1</v>
      </c>
    </row>
    <row r="86" spans="1:1" x14ac:dyDescent="0.25">
      <c r="A86">
        <v>1</v>
      </c>
    </row>
    <row r="87" spans="1:1" x14ac:dyDescent="0.25">
      <c r="A87">
        <v>1</v>
      </c>
    </row>
    <row r="88" spans="1:1" x14ac:dyDescent="0.25">
      <c r="A88">
        <v>1</v>
      </c>
    </row>
    <row r="89" spans="1:1" x14ac:dyDescent="0.25">
      <c r="A89">
        <v>1</v>
      </c>
    </row>
    <row r="90" spans="1:1" x14ac:dyDescent="0.25">
      <c r="A90">
        <v>1</v>
      </c>
    </row>
    <row r="91" spans="1:1" x14ac:dyDescent="0.25">
      <c r="A91">
        <v>1</v>
      </c>
    </row>
    <row r="92" spans="1:1" x14ac:dyDescent="0.25">
      <c r="A92">
        <v>1</v>
      </c>
    </row>
    <row r="93" spans="1:1" x14ac:dyDescent="0.25">
      <c r="A93">
        <v>1</v>
      </c>
    </row>
    <row r="94" spans="1:1" x14ac:dyDescent="0.25">
      <c r="A94">
        <v>1</v>
      </c>
    </row>
    <row r="95" spans="1:1" x14ac:dyDescent="0.25">
      <c r="A95">
        <v>1</v>
      </c>
    </row>
    <row r="96" spans="1:1" x14ac:dyDescent="0.25">
      <c r="A96">
        <v>1</v>
      </c>
    </row>
    <row r="97" spans="1:1" x14ac:dyDescent="0.25">
      <c r="A97">
        <v>1</v>
      </c>
    </row>
    <row r="98" spans="1:1" x14ac:dyDescent="0.25">
      <c r="A98">
        <v>1</v>
      </c>
    </row>
    <row r="99" spans="1:1" x14ac:dyDescent="0.25">
      <c r="A99">
        <v>1</v>
      </c>
    </row>
    <row r="100" spans="1:1" x14ac:dyDescent="0.25">
      <c r="A100">
        <v>1</v>
      </c>
    </row>
    <row r="101" spans="1:1" x14ac:dyDescent="0.25">
      <c r="A101">
        <v>1</v>
      </c>
    </row>
    <row r="102" spans="1:1" x14ac:dyDescent="0.25">
      <c r="A102">
        <v>1</v>
      </c>
    </row>
    <row r="103" spans="1:1" x14ac:dyDescent="0.25">
      <c r="A103">
        <v>1</v>
      </c>
    </row>
    <row r="104" spans="1:1" x14ac:dyDescent="0.25">
      <c r="A104">
        <v>1</v>
      </c>
    </row>
    <row r="105" spans="1:1" x14ac:dyDescent="0.25">
      <c r="A105">
        <v>1</v>
      </c>
    </row>
    <row r="106" spans="1:1" x14ac:dyDescent="0.25">
      <c r="A106">
        <v>1</v>
      </c>
    </row>
    <row r="107" spans="1:1" x14ac:dyDescent="0.25">
      <c r="A107">
        <v>1</v>
      </c>
    </row>
    <row r="108" spans="1:1" x14ac:dyDescent="0.25">
      <c r="A108">
        <v>1</v>
      </c>
    </row>
    <row r="109" spans="1:1" x14ac:dyDescent="0.25">
      <c r="A109">
        <v>1</v>
      </c>
    </row>
    <row r="110" spans="1:1" x14ac:dyDescent="0.25">
      <c r="A110">
        <v>1</v>
      </c>
    </row>
    <row r="111" spans="1:1" x14ac:dyDescent="0.25">
      <c r="A111">
        <v>1</v>
      </c>
    </row>
    <row r="112" spans="1:1" x14ac:dyDescent="0.25">
      <c r="A112">
        <v>1</v>
      </c>
    </row>
    <row r="113" spans="1:1" x14ac:dyDescent="0.25">
      <c r="A113">
        <v>1</v>
      </c>
    </row>
    <row r="114" spans="1:1" x14ac:dyDescent="0.25">
      <c r="A114">
        <v>1</v>
      </c>
    </row>
    <row r="115" spans="1:1" x14ac:dyDescent="0.25">
      <c r="A115">
        <v>1</v>
      </c>
    </row>
  </sheetData>
  <mergeCells count="24">
    <mergeCell ref="C1:I1"/>
    <mergeCell ref="C40:I40"/>
    <mergeCell ref="C33:I33"/>
    <mergeCell ref="C34:I34"/>
    <mergeCell ref="C35:I35"/>
    <mergeCell ref="C39:I39"/>
    <mergeCell ref="C32:I32"/>
    <mergeCell ref="C31:I31"/>
    <mergeCell ref="C23:I23"/>
    <mergeCell ref="C22:I22"/>
    <mergeCell ref="C24:I24"/>
    <mergeCell ref="C4:I4"/>
    <mergeCell ref="C5:I5"/>
    <mergeCell ref="C3:I3"/>
    <mergeCell ref="D12:G12"/>
    <mergeCell ref="D17:G17"/>
    <mergeCell ref="C30:I30"/>
    <mergeCell ref="G21:H21"/>
    <mergeCell ref="C29:I29"/>
    <mergeCell ref="C6:I6"/>
    <mergeCell ref="C8:I8"/>
    <mergeCell ref="C7:I7"/>
    <mergeCell ref="C21:F21"/>
    <mergeCell ref="D10:G10"/>
  </mergeCells>
  <printOptions horizontalCentered="1"/>
  <pageMargins left="0.55118110236220474" right="0.55118110236220474" top="1.9685039370078741" bottom="0.98425196850393704" header="0.31496062992125984" footer="0.31496062992125984"/>
  <pageSetup paperSize="9" scale="74" orientation="portrait" r:id="rId1"/>
  <headerFooter>
    <oddHeader>&amp;C&amp;G</oddHeader>
    <oddFooter xml:space="preserve">&amp;C________________________________________________________________________________________________________
Praça Joaquim Carlos Garcia, n° 384 – Centro – Altair – SP – CEP 15430-005 – Fone: (17) 3889-9500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926A-508D-49E9-B57B-576C793DE39C}">
  <sheetPr>
    <pageSetUpPr fitToPage="1"/>
  </sheetPr>
  <dimension ref="A1:M30"/>
  <sheetViews>
    <sheetView workbookViewId="0">
      <selection activeCell="B31" sqref="B31"/>
    </sheetView>
  </sheetViews>
  <sheetFormatPr defaultRowHeight="15" x14ac:dyDescent="0.2"/>
  <cols>
    <col min="1" max="6" width="9.140625" style="38"/>
    <col min="7" max="7" width="16.85546875" style="38" customWidth="1"/>
    <col min="8" max="8" width="11.7109375" style="38" customWidth="1"/>
    <col min="9" max="9" width="18.7109375" style="38" customWidth="1"/>
    <col min="10" max="10" width="18.28515625" style="38" customWidth="1"/>
    <col min="11" max="12" width="11.28515625" style="38" hidden="1" customWidth="1"/>
    <col min="13" max="16384" width="9.140625" style="38"/>
  </cols>
  <sheetData>
    <row r="1" spans="1:13" ht="23.25" customHeight="1" x14ac:dyDescent="0.2">
      <c r="A1" s="77" t="s">
        <v>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3" ht="21" customHeight="1" x14ac:dyDescent="0.25">
      <c r="A2" s="89" t="s">
        <v>47</v>
      </c>
      <c r="B2" s="90"/>
      <c r="C2" s="90"/>
      <c r="D2" s="90"/>
      <c r="E2" s="90"/>
      <c r="F2" s="90"/>
      <c r="G2" s="90"/>
      <c r="H2" s="90"/>
      <c r="I2" s="20" t="s">
        <v>33</v>
      </c>
      <c r="J2" s="21">
        <v>0.23</v>
      </c>
    </row>
    <row r="3" spans="1:13" ht="25.5" customHeight="1" x14ac:dyDescent="0.25">
      <c r="A3" s="91" t="s">
        <v>48</v>
      </c>
      <c r="B3" s="92"/>
      <c r="C3" s="92"/>
      <c r="D3" s="92"/>
      <c r="E3" s="92"/>
      <c r="F3" s="92"/>
      <c r="G3" s="92"/>
      <c r="H3" s="93"/>
      <c r="I3" s="22"/>
      <c r="J3" s="22"/>
      <c r="K3" s="22"/>
      <c r="L3" s="23"/>
    </row>
    <row r="4" spans="1:13" ht="15.75" customHeight="1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3" ht="15.75" x14ac:dyDescent="0.25">
      <c r="A5" s="80" t="s">
        <v>34</v>
      </c>
      <c r="B5" s="82" t="s">
        <v>35</v>
      </c>
      <c r="C5" s="83"/>
      <c r="D5" s="83"/>
      <c r="E5" s="83"/>
      <c r="F5" s="84"/>
      <c r="G5" s="72" t="s">
        <v>36</v>
      </c>
      <c r="H5" s="88"/>
      <c r="I5" s="20" t="s">
        <v>37</v>
      </c>
      <c r="J5" s="20" t="s">
        <v>38</v>
      </c>
      <c r="K5" s="20" t="s">
        <v>39</v>
      </c>
      <c r="L5" s="20" t="s">
        <v>40</v>
      </c>
    </row>
    <row r="6" spans="1:13" ht="14.25" customHeight="1" x14ac:dyDescent="0.25">
      <c r="A6" s="81"/>
      <c r="B6" s="85"/>
      <c r="C6" s="86"/>
      <c r="D6" s="86"/>
      <c r="E6" s="86"/>
      <c r="F6" s="87"/>
      <c r="G6" s="24" t="s">
        <v>41</v>
      </c>
      <c r="H6" s="20" t="s">
        <v>42</v>
      </c>
      <c r="I6" s="20" t="s">
        <v>42</v>
      </c>
      <c r="J6" s="20" t="s">
        <v>42</v>
      </c>
      <c r="K6" s="20" t="s">
        <v>42</v>
      </c>
      <c r="L6" s="20"/>
    </row>
    <row r="7" spans="1:13" x14ac:dyDescent="0.2">
      <c r="A7" s="25">
        <v>1</v>
      </c>
      <c r="B7" s="66" t="s">
        <v>43</v>
      </c>
      <c r="C7" s="67"/>
      <c r="D7" s="67"/>
      <c r="E7" s="67"/>
      <c r="F7" s="68"/>
      <c r="G7" s="26">
        <f>'Planilha Orçamentária '!I10</f>
        <v>0</v>
      </c>
      <c r="H7" s="26" t="e">
        <f>G7*100/G14</f>
        <v>#DIV/0!</v>
      </c>
      <c r="I7" s="27">
        <v>100</v>
      </c>
      <c r="J7" s="27"/>
      <c r="K7" s="27"/>
      <c r="L7" s="27"/>
    </row>
    <row r="8" spans="1:13" x14ac:dyDescent="0.2">
      <c r="A8" s="25">
        <v>2</v>
      </c>
      <c r="B8" s="66" t="s">
        <v>45</v>
      </c>
      <c r="C8" s="67"/>
      <c r="D8" s="67"/>
      <c r="E8" s="67"/>
      <c r="F8" s="68"/>
      <c r="G8" s="26">
        <f>'Planilha Orçamentária '!I12</f>
        <v>0</v>
      </c>
      <c r="H8" s="26" t="e">
        <f>G8*100/G14</f>
        <v>#DIV/0!</v>
      </c>
      <c r="I8" s="27">
        <v>50</v>
      </c>
      <c r="J8" s="27">
        <v>50</v>
      </c>
      <c r="K8" s="27"/>
      <c r="L8" s="27"/>
    </row>
    <row r="9" spans="1:13" x14ac:dyDescent="0.2">
      <c r="A9" s="25">
        <v>3</v>
      </c>
      <c r="B9" s="66" t="s">
        <v>46</v>
      </c>
      <c r="C9" s="67"/>
      <c r="D9" s="67"/>
      <c r="E9" s="67"/>
      <c r="F9" s="68"/>
      <c r="G9" s="26">
        <f>'Planilha Orçamentária '!I17</f>
        <v>0</v>
      </c>
      <c r="H9" s="26" t="e">
        <f>G9*100/G14</f>
        <v>#DIV/0!</v>
      </c>
      <c r="I9" s="27"/>
      <c r="J9" s="27">
        <v>100</v>
      </c>
      <c r="K9" s="27"/>
      <c r="L9" s="27"/>
    </row>
    <row r="10" spans="1:13" x14ac:dyDescent="0.2">
      <c r="A10" s="25">
        <v>4</v>
      </c>
      <c r="B10" s="66"/>
      <c r="C10" s="67"/>
      <c r="D10" s="67"/>
      <c r="E10" s="67"/>
      <c r="F10" s="68"/>
      <c r="G10" s="26">
        <v>0</v>
      </c>
      <c r="H10" s="26" t="e">
        <f>G10*100/G14</f>
        <v>#DIV/0!</v>
      </c>
      <c r="I10" s="27"/>
      <c r="J10" s="27"/>
      <c r="K10" s="27"/>
      <c r="L10" s="27"/>
    </row>
    <row r="11" spans="1:13" x14ac:dyDescent="0.2">
      <c r="A11" s="25">
        <v>5</v>
      </c>
      <c r="B11" s="66"/>
      <c r="C11" s="67"/>
      <c r="D11" s="67"/>
      <c r="E11" s="67"/>
      <c r="F11" s="68"/>
      <c r="G11" s="26">
        <v>0</v>
      </c>
      <c r="H11" s="26" t="e">
        <f>G11*100/G14</f>
        <v>#DIV/0!</v>
      </c>
      <c r="I11" s="27"/>
      <c r="J11" s="27"/>
      <c r="K11" s="27"/>
      <c r="L11" s="27"/>
    </row>
    <row r="12" spans="1:13" x14ac:dyDescent="0.2">
      <c r="A12" s="25">
        <v>6</v>
      </c>
      <c r="B12" s="66"/>
      <c r="C12" s="67"/>
      <c r="D12" s="67"/>
      <c r="E12" s="67"/>
      <c r="F12" s="68"/>
      <c r="G12" s="26">
        <v>0</v>
      </c>
      <c r="H12" s="26" t="e">
        <f>G12*100/G14</f>
        <v>#DIV/0!</v>
      </c>
      <c r="I12" s="27"/>
      <c r="J12" s="27"/>
      <c r="K12" s="27"/>
      <c r="L12" s="27"/>
    </row>
    <row r="13" spans="1:13" x14ac:dyDescent="0.2">
      <c r="A13" s="25">
        <v>7</v>
      </c>
      <c r="B13" s="66"/>
      <c r="C13" s="67"/>
      <c r="D13" s="67"/>
      <c r="E13" s="67"/>
      <c r="F13" s="68"/>
      <c r="G13" s="26">
        <v>0</v>
      </c>
      <c r="H13" s="26" t="e">
        <f>G13*100/G14</f>
        <v>#DIV/0!</v>
      </c>
      <c r="I13" s="27"/>
      <c r="J13" s="27"/>
      <c r="K13" s="27"/>
      <c r="L13" s="27"/>
    </row>
    <row r="14" spans="1:13" ht="14.25" customHeight="1" x14ac:dyDescent="0.25">
      <c r="A14" s="25"/>
      <c r="B14" s="72" t="s">
        <v>12</v>
      </c>
      <c r="C14" s="73"/>
      <c r="D14" s="73"/>
      <c r="E14" s="73"/>
      <c r="F14" s="74"/>
      <c r="G14" s="28">
        <f>(G7+G8+G9+G10+G11+G12+G13)</f>
        <v>0</v>
      </c>
      <c r="H14" s="24" t="e">
        <f>(H7+H8+H9+H10+H11+H12+H13)</f>
        <v>#DIV/0!</v>
      </c>
      <c r="I14" s="29"/>
      <c r="J14" s="29"/>
      <c r="K14" s="29">
        <f>(((K7*G7)+(K8*G8)+(K9*G9)+(K10*G10)+(K11*G11)+(K12*G12)+(K13*G13))/100)</f>
        <v>0</v>
      </c>
      <c r="L14" s="29"/>
      <c r="M14" s="39"/>
    </row>
    <row r="15" spans="1:13" ht="27.75" customHeight="1" x14ac:dyDescent="0.25">
      <c r="A15" s="94" t="s">
        <v>52</v>
      </c>
      <c r="B15" s="95"/>
      <c r="C15" s="95"/>
      <c r="D15" s="95"/>
      <c r="E15" s="95"/>
      <c r="F15" s="95"/>
      <c r="G15" s="95"/>
      <c r="H15" s="96"/>
      <c r="I15" s="42">
        <f>((G7*I7)+(I8*G8)+(I9*G9)+(I10*G10)+(I11*G11)+(I12*G12)+(I13*G13))/100</f>
        <v>0</v>
      </c>
      <c r="J15" s="42">
        <f>((G7*J7)+(J8*G8)+(J9*G9)+(J10*G10)+(J11*G11)+(J12*G12)+(J13*G13))/100</f>
        <v>0</v>
      </c>
      <c r="K15" s="29"/>
      <c r="L15" s="29"/>
      <c r="M15" s="39"/>
    </row>
    <row r="16" spans="1:13" ht="22.5" customHeight="1" x14ac:dyDescent="0.25">
      <c r="A16" s="94" t="s">
        <v>44</v>
      </c>
      <c r="B16" s="95"/>
      <c r="C16" s="95"/>
      <c r="D16" s="95"/>
      <c r="E16" s="95"/>
      <c r="F16" s="95"/>
      <c r="G16" s="95"/>
      <c r="H16" s="96"/>
      <c r="I16" s="42">
        <f>I15</f>
        <v>0</v>
      </c>
      <c r="J16" s="42">
        <f>I16+J15</f>
        <v>0</v>
      </c>
      <c r="K16" s="29">
        <f>J16+K14</f>
        <v>0</v>
      </c>
      <c r="L16" s="29"/>
    </row>
    <row r="17" spans="1:12" ht="15" customHeight="1" x14ac:dyDescent="0.25">
      <c r="A17" s="33"/>
      <c r="B17" s="34"/>
      <c r="C17" s="34"/>
      <c r="D17" s="34"/>
      <c r="E17" s="34"/>
      <c r="F17" s="34"/>
      <c r="G17" s="34"/>
      <c r="H17" s="35"/>
      <c r="I17" s="42"/>
      <c r="J17" s="42"/>
      <c r="K17" s="36"/>
      <c r="L17" s="36"/>
    </row>
    <row r="18" spans="1:12" ht="21" customHeight="1" x14ac:dyDescent="0.25">
      <c r="A18" s="97" t="s">
        <v>51</v>
      </c>
      <c r="B18" s="97"/>
      <c r="C18" s="97"/>
      <c r="D18" s="97"/>
      <c r="E18" s="97"/>
      <c r="F18" s="97"/>
      <c r="G18" s="97"/>
      <c r="H18" s="97"/>
      <c r="I18" s="40" t="e">
        <f>((I7*H7)+(I8*H8))/10000</f>
        <v>#DIV/0!</v>
      </c>
      <c r="J18" s="40" t="e">
        <f>((J7*H7)+(J8*H8)+(J9*H9))/10000</f>
        <v>#DIV/0!</v>
      </c>
      <c r="K18" s="31"/>
      <c r="L18" s="31"/>
    </row>
    <row r="19" spans="1:12" ht="21" customHeight="1" x14ac:dyDescent="0.25">
      <c r="A19" s="97" t="s">
        <v>50</v>
      </c>
      <c r="B19" s="97"/>
      <c r="C19" s="97"/>
      <c r="D19" s="97"/>
      <c r="E19" s="97"/>
      <c r="F19" s="97"/>
      <c r="G19" s="97"/>
      <c r="H19" s="97"/>
      <c r="I19" s="40" t="e">
        <f>I18</f>
        <v>#DIV/0!</v>
      </c>
      <c r="J19" s="40" t="e">
        <f>I19+J18</f>
        <v>#DIV/0!</v>
      </c>
      <c r="K19" s="31"/>
      <c r="L19" s="31"/>
    </row>
    <row r="20" spans="1:12" ht="21" customHeight="1" x14ac:dyDescent="0.25">
      <c r="A20" s="37"/>
      <c r="B20" s="37"/>
      <c r="C20" s="37"/>
      <c r="D20" s="37"/>
      <c r="E20" s="37"/>
      <c r="F20" s="37"/>
      <c r="G20" s="37"/>
      <c r="H20" s="37"/>
      <c r="I20" s="41"/>
      <c r="J20" s="41"/>
      <c r="K20" s="31"/>
      <c r="L20" s="31"/>
    </row>
    <row r="21" spans="1:12" ht="21" customHeight="1" x14ac:dyDescent="0.25">
      <c r="A21" s="37"/>
      <c r="B21" s="37"/>
      <c r="C21" s="37"/>
      <c r="D21" s="37"/>
      <c r="E21" s="37"/>
      <c r="F21" s="37"/>
      <c r="G21" s="37"/>
      <c r="H21" s="37"/>
      <c r="I21" s="41"/>
      <c r="J21" s="41"/>
      <c r="K21" s="31"/>
      <c r="L21" s="31"/>
    </row>
    <row r="22" spans="1:12" ht="15.75" x14ac:dyDescent="0.2">
      <c r="A22" s="69" t="s">
        <v>49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2.75" customHeight="1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ht="12.75" customHeigh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15.75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5.75" x14ac:dyDescent="0.2">
      <c r="A27" s="32"/>
      <c r="B27" s="70" t="s">
        <v>53</v>
      </c>
      <c r="C27" s="70"/>
      <c r="D27" s="70"/>
      <c r="E27" s="70"/>
      <c r="F27" s="70"/>
      <c r="G27" s="70"/>
      <c r="H27" s="69"/>
      <c r="I27" s="69"/>
      <c r="J27" s="69"/>
      <c r="K27" s="69"/>
      <c r="L27" s="69"/>
    </row>
    <row r="28" spans="1:12" x14ac:dyDescent="0.2">
      <c r="A28" s="30"/>
      <c r="B28" s="71" t="s">
        <v>58</v>
      </c>
      <c r="C28" s="71"/>
      <c r="D28" s="71"/>
      <c r="E28" s="71"/>
      <c r="F28" s="71"/>
      <c r="G28" s="71"/>
      <c r="H28" s="75"/>
      <c r="I28" s="75"/>
      <c r="J28" s="75"/>
      <c r="K28" s="75"/>
      <c r="L28" s="75"/>
    </row>
    <row r="29" spans="1:12" ht="15.75" x14ac:dyDescent="0.25">
      <c r="A29" s="31"/>
      <c r="B29" s="76" t="s">
        <v>54</v>
      </c>
      <c r="C29" s="76"/>
      <c r="D29" s="76"/>
      <c r="E29" s="76"/>
      <c r="F29" s="76"/>
      <c r="G29" s="76"/>
      <c r="H29" s="69"/>
      <c r="I29" s="69"/>
      <c r="J29" s="69"/>
      <c r="K29" s="69"/>
      <c r="L29" s="69"/>
    </row>
    <row r="30" spans="1:12" ht="15.75" x14ac:dyDescent="0.25">
      <c r="A30" s="31"/>
      <c r="B30" s="76" t="s">
        <v>55</v>
      </c>
      <c r="C30" s="71"/>
      <c r="D30" s="71"/>
      <c r="E30" s="71"/>
      <c r="F30" s="71"/>
      <c r="G30" s="71"/>
      <c r="H30" s="69"/>
      <c r="I30" s="69"/>
      <c r="J30" s="69"/>
      <c r="K30" s="69"/>
      <c r="L30" s="69"/>
    </row>
  </sheetData>
  <mergeCells count="28">
    <mergeCell ref="H29:L29"/>
    <mergeCell ref="H30:L30"/>
    <mergeCell ref="B29:G29"/>
    <mergeCell ref="B30:G30"/>
    <mergeCell ref="A1:L1"/>
    <mergeCell ref="A4:L4"/>
    <mergeCell ref="A5:A6"/>
    <mergeCell ref="B5:F6"/>
    <mergeCell ref="G5:H5"/>
    <mergeCell ref="A2:H2"/>
    <mergeCell ref="A3:H3"/>
    <mergeCell ref="A15:H15"/>
    <mergeCell ref="A18:H18"/>
    <mergeCell ref="A16:H16"/>
    <mergeCell ref="A19:H19"/>
    <mergeCell ref="B9:F9"/>
    <mergeCell ref="B7:F7"/>
    <mergeCell ref="B8:F8"/>
    <mergeCell ref="A22:L22"/>
    <mergeCell ref="B27:G27"/>
    <mergeCell ref="B28:G28"/>
    <mergeCell ref="B14:F14"/>
    <mergeCell ref="B13:F13"/>
    <mergeCell ref="H27:L27"/>
    <mergeCell ref="H28:L28"/>
    <mergeCell ref="B10:F10"/>
    <mergeCell ref="B11:F11"/>
    <mergeCell ref="B12:F12"/>
  </mergeCells>
  <pageMargins left="0.51181102362204722" right="0.51181102362204722" top="1.9685039370078741" bottom="0.98425196850393704" header="0.31496062992125984" footer="0.31496062992125984"/>
  <pageSetup paperSize="9" scale="76" orientation="portrait" r:id="rId1"/>
  <headerFooter>
    <oddHeader>&amp;C&amp;G</oddHeader>
    <oddFooter xml:space="preserve">&amp;C________________________________________________________________________________________________________
Praça Joaquim Carlos Garcia, n° 384 – Centro – Altair – SP – CEP 15430-005 – Fone: (17) 3889-9500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 </vt:lpstr>
      <vt:lpstr>CRONOGRAMA </vt:lpstr>
      <vt:lpstr>'Planilha Orçamentária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Aírton Mendes da Hora</dc:creator>
  <cp:lastModifiedBy>Engenharia</cp:lastModifiedBy>
  <cp:lastPrinted>2026-06-03T16:52:05Z</cp:lastPrinted>
  <dcterms:created xsi:type="dcterms:W3CDTF">2021-12-16T16:14:08Z</dcterms:created>
  <dcterms:modified xsi:type="dcterms:W3CDTF">2026-06-03T18:06:39Z</dcterms:modified>
</cp:coreProperties>
</file>